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 iterate="1"/>
</workbook>
</file>

<file path=xl/calcChain.xml><?xml version="1.0" encoding="utf-8"?>
<calcChain xmlns="http://schemas.openxmlformats.org/spreadsheetml/2006/main">
  <c r="E19" i="1"/>
  <c r="C17"/>
  <c r="E22" l="1"/>
  <c r="D22"/>
  <c r="C22"/>
  <c r="D24"/>
  <c r="E24"/>
  <c r="E21" s="1"/>
  <c r="C24"/>
  <c r="D33"/>
  <c r="D32" s="1"/>
  <c r="D31" s="1"/>
  <c r="C33"/>
  <c r="C32" s="1"/>
  <c r="C31" s="1"/>
  <c r="D29"/>
  <c r="D28" s="1"/>
  <c r="D27" s="1"/>
  <c r="C29"/>
  <c r="C28" s="1"/>
  <c r="C27" s="1"/>
  <c r="D19"/>
  <c r="C19"/>
  <c r="C16" s="1"/>
  <c r="D17"/>
  <c r="E17"/>
  <c r="E16" s="1"/>
  <c r="E33"/>
  <c r="E32" s="1"/>
  <c r="E31" s="1"/>
  <c r="E29"/>
  <c r="E28" s="1"/>
  <c r="E27" s="1"/>
  <c r="D16" l="1"/>
  <c r="D26"/>
  <c r="C26"/>
  <c r="C35" s="1"/>
  <c r="E26"/>
  <c r="E35" s="1"/>
  <c r="D35" l="1"/>
</calcChain>
</file>

<file path=xl/sharedStrings.xml><?xml version="1.0" encoding="utf-8"?>
<sst xmlns="http://schemas.openxmlformats.org/spreadsheetml/2006/main" count="52" uniqueCount="51">
  <si>
    <t>Наименование</t>
  </si>
  <si>
    <t>Код бюджетной классификации 
Российской Федерации</t>
  </si>
  <si>
    <t>Кредиты кредитных организаций в валюте Российской Федерации</t>
  </si>
  <si>
    <t>000 01 02 00 00 00 0000 000</t>
  </si>
  <si>
    <t>Привлечение  кредитов от кредитных организаций в валюте Российской Федерации</t>
  </si>
  <si>
    <t>000 01 02 00 00 00 0000 700</t>
  </si>
  <si>
    <t>Привлечение муниципальными районами кредитов от кредитных организаций  в валюте Российской Федерации</t>
  </si>
  <si>
    <t>000 01 02 00 00 05 0000 710</t>
  </si>
  <si>
    <t xml:space="preserve">Погашение кредитов, предоставленных кредитными организациями в валюте Российской Федерации </t>
  </si>
  <si>
    <t>000 01 02 00 00 00 0000 800</t>
  </si>
  <si>
    <t>000 01 02 00 00 05 0000 810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</si>
  <si>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</si>
  <si>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</si>
  <si>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</si>
  <si>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</si>
  <si>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</si>
  <si>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</si>
  <si>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</si>
  <si>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</si>
  <si>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 бюджетов муниципальных районов</t>
  </si>
  <si>
    <t>000 01 05 02 01 05 0000 510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</si>
  <si>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</si>
  <si>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</si>
  <si>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</si>
  <si>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</si>
  <si>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</si>
  <si>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</si>
  <si>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 бюджетов муниципальных районов</t>
  </si>
  <si>
    <t>000 01 05 02 01 05 0000 610</t>
  </si>
  <si>
    <t>Итого</t>
  </si>
  <si>
    <t>Погашение муниципальными районами кредитов от кредитных организаций в валюте Российской Федерации</t>
  </si>
  <si>
    <t>Сумма, рублей
тыс. рублей</t>
  </si>
  <si>
    <t>2026 год</t>
  </si>
  <si>
    <t>2027 год</t>
  </si>
  <si>
    <t>Бюджетные кредиты от других бюджетов бюджетной системы Российской Федерации</t>
  </si>
  <si>
    <t>Привлечение  бюджетных кредитов из других бюджетов бюджетной системы  Российской Федерации бюджетами муниципальных районов в валюте Российской Федерации</t>
  </si>
  <si>
    <t>000 01 03 00 00 00 0000 000</t>
  </si>
  <si>
    <t>000 01 03 01 00 00 0000 700</t>
  </si>
  <si>
    <t>000 01 03 01 00 05 0000 710</t>
  </si>
  <si>
    <t>Привлечение  бюджетных кредитов из других бюджетов бюджетной системы  Российской Федерации в валюте Российской Федерации</t>
  </si>
  <si>
    <t>Погашение  бюджетных кредитов, полученных из других бюджетов бюджетной системы  Российской Федерации в валюте Российской Федерации</t>
  </si>
  <si>
    <t>Погашение бюджетами муницпальных районов  кредитов из других бюджетов бюджетной системы  Российской Федерации в валюте Российской Федерации</t>
  </si>
  <si>
    <t>000 01 03 01 00 00 0000 800</t>
  </si>
  <si>
    <t>000 01 03 01 00 05 0000 810</t>
  </si>
  <si>
    <t>2028 год</t>
  </si>
  <si>
    <t xml:space="preserve"> "О бюджете муниципального образования "Урдомское"</t>
  </si>
  <si>
    <t>на 2026 год и плановый период 2027-2028 годов"</t>
  </si>
  <si>
    <t xml:space="preserve"> № 43-А от 25 ноября 2025 года </t>
  </si>
  <si>
    <t xml:space="preserve">Приложение № 2 к Решению Совета депутатов </t>
  </si>
  <si>
    <t>Источники финансирования дефицита бюджета МО "Урдомское" на 2026 год и на плановый период  2027- 2028 годов</t>
  </si>
  <si>
    <t>№ 21-А от 23 июня 2026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</si>
</sst>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/>
    <xf numFmtId="0" fontId="0" fillId="0" borderId="1" xfId="0" applyFont="1" applyBorder="1" applyAlignment="1">
      <alignment horizontal="center" wrapText="1"/>
    </xf>
    <xf numFmtId="4" fontId="1" fillId="0" borderId="1" xfId="0" applyNumberFormat="1" applyFont="1" applyFill="1" applyBorder="1" applyAlignment="1">
      <alignment wrapText="1"/>
    </xf>
    <xf numFmtId="164" fontId="1" fillId="0" borderId="1" xfId="0" applyNumberFormat="1" applyFont="1" applyBorder="1" applyAlignment="1">
      <alignment horizontal="left" wrapText="1"/>
    </xf>
    <xf numFmtId="4" fontId="0" fillId="0" borderId="0" xfId="0" applyNumberFormat="1" applyFont="1" applyAlignment="1">
      <alignment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0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2"/>
  <sheetViews>
    <sheetView tabSelected="1" view="pageBreakPreview" zoomScale="90" zoomScaleNormal="100" zoomScaleSheetLayoutView="90" workbookViewId="0">
      <selection activeCell="H9" sqref="H9"/>
    </sheetView>
  </sheetViews>
  <sheetFormatPr defaultColWidth="9.140625" defaultRowHeight="15"/>
  <cols>
    <col min="1" max="1" width="41.7109375" style="4" customWidth="1"/>
    <col min="2" max="2" width="29.85546875" style="4" customWidth="1"/>
    <col min="3" max="3" width="17.140625" style="4" customWidth="1"/>
    <col min="4" max="4" width="18.5703125" style="4" customWidth="1"/>
    <col min="5" max="5" width="19.7109375" style="4" customWidth="1"/>
    <col min="6" max="6" width="4.28515625" style="4" customWidth="1"/>
    <col min="7" max="7" width="13.85546875" style="4" customWidth="1"/>
    <col min="8" max="9" width="4.5703125" style="4" customWidth="1"/>
    <col min="10" max="16384" width="9.140625" style="5"/>
  </cols>
  <sheetData>
    <row r="1" spans="1:7">
      <c r="A1" s="14" t="s">
        <v>48</v>
      </c>
      <c r="B1" s="14"/>
      <c r="C1" s="14"/>
      <c r="D1" s="14"/>
      <c r="E1" s="14"/>
    </row>
    <row r="2" spans="1:7">
      <c r="A2" s="15" t="s">
        <v>50</v>
      </c>
      <c r="B2" s="15"/>
      <c r="C2" s="15"/>
      <c r="D2" s="15"/>
      <c r="E2" s="15"/>
    </row>
    <row r="3" spans="1:7" ht="19.5" customHeight="1">
      <c r="A3" s="15"/>
      <c r="B3" s="15"/>
      <c r="C3" s="15"/>
      <c r="D3" s="15"/>
      <c r="E3" s="15"/>
    </row>
    <row r="4" spans="1:7" ht="19.5" customHeight="1">
      <c r="A4" s="10"/>
      <c r="B4" s="11"/>
      <c r="C4" s="12"/>
      <c r="D4" s="12"/>
      <c r="E4" s="12"/>
    </row>
    <row r="5" spans="1:7" ht="18" customHeight="1">
      <c r="D5" s="13"/>
      <c r="E5" s="13"/>
    </row>
    <row r="6" spans="1:7" ht="21" customHeight="1">
      <c r="A6" s="14" t="s">
        <v>48</v>
      </c>
      <c r="B6" s="14"/>
      <c r="C6" s="14"/>
      <c r="D6" s="14"/>
      <c r="E6" s="14"/>
    </row>
    <row r="7" spans="1:7" ht="17.25" customHeight="1">
      <c r="A7" s="15" t="s">
        <v>45</v>
      </c>
      <c r="B7" s="15"/>
      <c r="C7" s="15"/>
      <c r="D7" s="15"/>
      <c r="E7" s="15"/>
    </row>
    <row r="8" spans="1:7" ht="17.25" customHeight="1">
      <c r="A8" s="15" t="s">
        <v>46</v>
      </c>
      <c r="B8" s="15"/>
      <c r="C8" s="15"/>
      <c r="D8" s="15"/>
      <c r="E8" s="15"/>
    </row>
    <row r="9" spans="1:7" ht="17.25" customHeight="1">
      <c r="A9" s="10"/>
      <c r="B9" s="11"/>
      <c r="C9" s="12"/>
      <c r="D9" s="12"/>
      <c r="E9" s="12" t="s">
        <v>47</v>
      </c>
    </row>
    <row r="10" spans="1:7" ht="15" customHeight="1">
      <c r="A10" s="13"/>
      <c r="B10" s="13"/>
      <c r="C10" s="1"/>
      <c r="D10" s="13"/>
      <c r="E10" s="13"/>
    </row>
    <row r="11" spans="1:7" ht="37.5" customHeight="1">
      <c r="A11" s="16" t="s">
        <v>49</v>
      </c>
      <c r="B11" s="16"/>
      <c r="C11" s="16"/>
      <c r="D11" s="16"/>
      <c r="E11" s="16"/>
    </row>
    <row r="12" spans="1:7">
      <c r="A12" s="1"/>
      <c r="B12" s="1"/>
      <c r="C12" s="1"/>
      <c r="D12" s="1"/>
      <c r="E12" s="1"/>
    </row>
    <row r="13" spans="1:7">
      <c r="A13" s="20" t="s">
        <v>0</v>
      </c>
      <c r="B13" s="20" t="s">
        <v>1</v>
      </c>
      <c r="C13" s="17" t="s">
        <v>31</v>
      </c>
      <c r="D13" s="18"/>
      <c r="E13" s="19"/>
    </row>
    <row r="14" spans="1:7">
      <c r="A14" s="21"/>
      <c r="B14" s="21"/>
      <c r="C14" s="2" t="s">
        <v>32</v>
      </c>
      <c r="D14" s="2" t="s">
        <v>33</v>
      </c>
      <c r="E14" s="6" t="s">
        <v>44</v>
      </c>
    </row>
    <row r="15" spans="1:7">
      <c r="A15" s="2">
        <v>1</v>
      </c>
      <c r="B15" s="2">
        <v>2</v>
      </c>
      <c r="C15" s="2">
        <v>3</v>
      </c>
      <c r="D15" s="2">
        <v>4</v>
      </c>
      <c r="E15" s="2">
        <v>5</v>
      </c>
    </row>
    <row r="16" spans="1:7" ht="30" hidden="1">
      <c r="A16" s="3" t="s">
        <v>2</v>
      </c>
      <c r="B16" s="3" t="s">
        <v>3</v>
      </c>
      <c r="C16" s="7">
        <f>C19+C17</f>
        <v>0</v>
      </c>
      <c r="D16" s="7">
        <f>D19+D17</f>
        <v>0</v>
      </c>
      <c r="E16" s="7">
        <f t="shared" ref="E16" si="0">E19+E17</f>
        <v>0</v>
      </c>
      <c r="G16" s="5"/>
    </row>
    <row r="17" spans="1:7" ht="45" hidden="1">
      <c r="A17" s="3" t="s">
        <v>4</v>
      </c>
      <c r="B17" s="3" t="s">
        <v>5</v>
      </c>
      <c r="C17" s="7">
        <f>C18</f>
        <v>0</v>
      </c>
      <c r="D17" s="7">
        <f t="shared" ref="D17" si="1">D18</f>
        <v>0</v>
      </c>
      <c r="E17" s="7">
        <f>E18</f>
        <v>0</v>
      </c>
      <c r="G17" s="5"/>
    </row>
    <row r="18" spans="1:7" ht="45" hidden="1">
      <c r="A18" s="3" t="s">
        <v>6</v>
      </c>
      <c r="B18" s="3" t="s">
        <v>7</v>
      </c>
      <c r="C18" s="7">
        <v>0</v>
      </c>
      <c r="D18" s="7">
        <v>0</v>
      </c>
      <c r="E18" s="7">
        <v>0</v>
      </c>
      <c r="G18" s="5"/>
    </row>
    <row r="19" spans="1:7" ht="45" hidden="1">
      <c r="A19" s="3" t="s">
        <v>8</v>
      </c>
      <c r="B19" s="3" t="s">
        <v>9</v>
      </c>
      <c r="C19" s="7">
        <f t="shared" ref="C19:E19" si="2">C20</f>
        <v>0</v>
      </c>
      <c r="D19" s="7">
        <f t="shared" si="2"/>
        <v>0</v>
      </c>
      <c r="E19" s="7">
        <f t="shared" si="2"/>
        <v>0</v>
      </c>
      <c r="G19" s="5"/>
    </row>
    <row r="20" spans="1:7" ht="45" hidden="1">
      <c r="A20" s="8" t="s">
        <v>30</v>
      </c>
      <c r="B20" s="3" t="s">
        <v>10</v>
      </c>
      <c r="C20" s="7">
        <v>0</v>
      </c>
      <c r="D20" s="7">
        <v>0</v>
      </c>
      <c r="E20" s="7">
        <v>0</v>
      </c>
      <c r="G20" s="5"/>
    </row>
    <row r="21" spans="1:7" ht="45" hidden="1">
      <c r="A21" s="3" t="s">
        <v>34</v>
      </c>
      <c r="B21" s="3" t="s">
        <v>36</v>
      </c>
      <c r="C21" s="7">
        <v>0</v>
      </c>
      <c r="D21" s="7">
        <v>0</v>
      </c>
      <c r="E21" s="7">
        <f t="shared" ref="E21" si="3">E24+E22</f>
        <v>0</v>
      </c>
      <c r="G21" s="5"/>
    </row>
    <row r="22" spans="1:7" ht="60" hidden="1">
      <c r="A22" s="3" t="s">
        <v>39</v>
      </c>
      <c r="B22" s="3" t="s">
        <v>37</v>
      </c>
      <c r="C22" s="7">
        <f>C23</f>
        <v>0</v>
      </c>
      <c r="D22" s="7">
        <f t="shared" ref="D22" si="4">D23</f>
        <v>0</v>
      </c>
      <c r="E22" s="7">
        <f t="shared" ref="E22" si="5">E23</f>
        <v>0</v>
      </c>
      <c r="G22" s="5"/>
    </row>
    <row r="23" spans="1:7" ht="75" hidden="1">
      <c r="A23" s="3" t="s">
        <v>35</v>
      </c>
      <c r="B23" s="3" t="s">
        <v>38</v>
      </c>
      <c r="C23" s="7">
        <v>0</v>
      </c>
      <c r="D23" s="7">
        <v>0</v>
      </c>
      <c r="E23" s="7">
        <v>0</v>
      </c>
      <c r="G23" s="5"/>
    </row>
    <row r="24" spans="1:7" ht="60" hidden="1">
      <c r="A24" s="3" t="s">
        <v>40</v>
      </c>
      <c r="B24" s="3" t="s">
        <v>42</v>
      </c>
      <c r="C24" s="7">
        <f>C25</f>
        <v>0</v>
      </c>
      <c r="D24" s="7">
        <f t="shared" ref="D24:E24" si="6">D25</f>
        <v>0</v>
      </c>
      <c r="E24" s="7">
        <f t="shared" si="6"/>
        <v>0</v>
      </c>
      <c r="G24" s="5"/>
    </row>
    <row r="25" spans="1:7" ht="60" hidden="1">
      <c r="A25" s="3" t="s">
        <v>41</v>
      </c>
      <c r="B25" s="3" t="s">
        <v>43</v>
      </c>
      <c r="C25" s="7">
        <v>0</v>
      </c>
      <c r="D25" s="7">
        <v>0</v>
      </c>
      <c r="E25" s="7">
        <v>0</v>
      </c>
      <c r="G25" s="5"/>
    </row>
    <row r="26" spans="1:7" ht="30">
      <c r="A26" s="3" t="s">
        <v>11</v>
      </c>
      <c r="B26" s="3" t="s">
        <v>12</v>
      </c>
      <c r="C26" s="7">
        <f t="shared" ref="C26:D26" si="7">C31+C27</f>
        <v>7810539.4300000072</v>
      </c>
      <c r="D26" s="7">
        <f t="shared" si="7"/>
        <v>3741936.799999997</v>
      </c>
      <c r="E26" s="7">
        <f>E31+E27</f>
        <v>4127853.799999997</v>
      </c>
      <c r="G26" s="5"/>
    </row>
    <row r="27" spans="1:7">
      <c r="A27" s="3" t="s">
        <v>13</v>
      </c>
      <c r="B27" s="3" t="s">
        <v>14</v>
      </c>
      <c r="C27" s="7">
        <f t="shared" ref="C27:D29" si="8">C28</f>
        <v>-67421824.519999996</v>
      </c>
      <c r="D27" s="7">
        <f t="shared" si="8"/>
        <v>-41617591.200000003</v>
      </c>
      <c r="E27" s="7">
        <f>E28</f>
        <v>-43152741.200000003</v>
      </c>
      <c r="G27" s="5"/>
    </row>
    <row r="28" spans="1:7" ht="30">
      <c r="A28" s="3" t="s">
        <v>15</v>
      </c>
      <c r="B28" s="3" t="s">
        <v>16</v>
      </c>
      <c r="C28" s="7">
        <f t="shared" si="8"/>
        <v>-67421824.519999996</v>
      </c>
      <c r="D28" s="7">
        <f t="shared" si="8"/>
        <v>-41617591.200000003</v>
      </c>
      <c r="E28" s="7">
        <f>E29</f>
        <v>-43152741.200000003</v>
      </c>
      <c r="G28" s="5"/>
    </row>
    <row r="29" spans="1:7" ht="30">
      <c r="A29" s="3" t="s">
        <v>17</v>
      </c>
      <c r="B29" s="3" t="s">
        <v>18</v>
      </c>
      <c r="C29" s="7">
        <f t="shared" si="8"/>
        <v>-67421824.519999996</v>
      </c>
      <c r="D29" s="7">
        <f t="shared" si="8"/>
        <v>-41617591.200000003</v>
      </c>
      <c r="E29" s="7">
        <f>E30</f>
        <v>-43152741.200000003</v>
      </c>
      <c r="G29" s="5"/>
    </row>
    <row r="30" spans="1:7" ht="30">
      <c r="A30" s="3" t="s">
        <v>19</v>
      </c>
      <c r="B30" s="3" t="s">
        <v>20</v>
      </c>
      <c r="C30" s="7">
        <v>-67421824.519999996</v>
      </c>
      <c r="D30" s="7">
        <v>-41617591.200000003</v>
      </c>
      <c r="E30" s="7">
        <v>-43152741.200000003</v>
      </c>
      <c r="G30" s="5"/>
    </row>
    <row r="31" spans="1:7">
      <c r="A31" s="3" t="s">
        <v>21</v>
      </c>
      <c r="B31" s="3" t="s">
        <v>22</v>
      </c>
      <c r="C31" s="7">
        <f t="shared" ref="C31:D33" si="9">C32</f>
        <v>75232363.950000003</v>
      </c>
      <c r="D31" s="7">
        <f t="shared" si="9"/>
        <v>45359528</v>
      </c>
      <c r="E31" s="7">
        <f>E32</f>
        <v>47280595</v>
      </c>
      <c r="G31" s="5"/>
    </row>
    <row r="32" spans="1:7" ht="30">
      <c r="A32" s="3" t="s">
        <v>23</v>
      </c>
      <c r="B32" s="3" t="s">
        <v>24</v>
      </c>
      <c r="C32" s="7">
        <f t="shared" si="9"/>
        <v>75232363.950000003</v>
      </c>
      <c r="D32" s="7">
        <f t="shared" si="9"/>
        <v>45359528</v>
      </c>
      <c r="E32" s="7">
        <f>E33</f>
        <v>47280595</v>
      </c>
    </row>
    <row r="33" spans="1:5" ht="30">
      <c r="A33" s="3" t="s">
        <v>25</v>
      </c>
      <c r="B33" s="3" t="s">
        <v>26</v>
      </c>
      <c r="C33" s="7">
        <f t="shared" si="9"/>
        <v>75232363.950000003</v>
      </c>
      <c r="D33" s="7">
        <f t="shared" si="9"/>
        <v>45359528</v>
      </c>
      <c r="E33" s="7">
        <f>E34</f>
        <v>47280595</v>
      </c>
    </row>
    <row r="34" spans="1:5" ht="30">
      <c r="A34" s="3" t="s">
        <v>27</v>
      </c>
      <c r="B34" s="3" t="s">
        <v>28</v>
      </c>
      <c r="C34" s="7">
        <v>75232363.950000003</v>
      </c>
      <c r="D34" s="7">
        <v>45359528</v>
      </c>
      <c r="E34" s="7">
        <v>47280595</v>
      </c>
    </row>
    <row r="35" spans="1:5" ht="24.6" customHeight="1">
      <c r="A35" s="3" t="s">
        <v>29</v>
      </c>
      <c r="B35" s="3"/>
      <c r="C35" s="7">
        <f>C16+C26+C21</f>
        <v>7810539.4300000072</v>
      </c>
      <c r="D35" s="7">
        <f t="shared" ref="D35:E35" si="10">D16+D26+D21</f>
        <v>3741936.799999997</v>
      </c>
      <c r="E35" s="7">
        <f t="shared" si="10"/>
        <v>4127853.799999997</v>
      </c>
    </row>
    <row r="38" spans="1:5">
      <c r="C38" s="9"/>
      <c r="D38" s="9"/>
      <c r="E38" s="9"/>
    </row>
    <row r="40" spans="1:5">
      <c r="C40" s="9"/>
      <c r="D40" s="9"/>
      <c r="E40" s="9"/>
    </row>
    <row r="42" spans="1:5">
      <c r="C42" s="9"/>
      <c r="D42" s="9"/>
      <c r="E42" s="9"/>
    </row>
  </sheetData>
  <mergeCells count="13">
    <mergeCell ref="A7:E7"/>
    <mergeCell ref="A8:E8"/>
    <mergeCell ref="A11:E11"/>
    <mergeCell ref="C13:E13"/>
    <mergeCell ref="A13:A14"/>
    <mergeCell ref="B13:B14"/>
    <mergeCell ref="D10:E10"/>
    <mergeCell ref="A10:B10"/>
    <mergeCell ref="D5:E5"/>
    <mergeCell ref="A1:E1"/>
    <mergeCell ref="A2:E2"/>
    <mergeCell ref="A3:E3"/>
    <mergeCell ref="A6:E6"/>
  </mergeCells>
  <pageMargins left="0.70866141732283472" right="0.70866141732283472" top="0.74803149606299213" bottom="0.74803149606299213" header="0.31496062992125984" footer="0.31496062992125984"/>
  <pageSetup paperSize="9" scale="68" fitToHeight="2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2026-06-23T08:33:37Z</dcterms:modified>
</cp:coreProperties>
</file>